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or00000ovant011\_Úsek_NPI\OVZ\03 Zakázky 2026\63526054 _VD\01_ZD\Díl 3 Technické podmínky, rozpis ceny dodávek\"/>
    </mc:Choice>
  </mc:AlternateContent>
  <xr:revisionPtr revIDLastSave="0" documentId="13_ncr:1_{85D17924-C1D2-469C-973C-B3959B8F05BD}" xr6:coauthVersionLast="47" xr6:coauthVersionMax="47" xr10:uidLastSave="{00000000-0000-0000-0000-000000000000}"/>
  <bookViews>
    <workbookView xWindow="28680" yWindow="-120" windowWidth="29040" windowHeight="15720" activeTab="1" xr2:uid="{CBD73D4C-4A5E-4828-B7BE-1C51CB13BC3F}"/>
  </bookViews>
  <sheets>
    <sheet name="havarijní opravy" sheetId="1" r:id="rId1"/>
    <sheet name="výhledové opravy" sheetId="2" r:id="rId2"/>
  </sheets>
  <definedNames>
    <definedName name="_xlnm._FilterDatabase" localSheetId="0" hidden="1">'havarijní opravy'!$A$3:$F$30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1" l="1"/>
  <c r="F6" i="1"/>
  <c r="F7" i="1"/>
  <c r="F8" i="1"/>
  <c r="F9" i="1"/>
  <c r="F10" i="1"/>
  <c r="F11" i="1"/>
  <c r="F12" i="1"/>
  <c r="F13" i="1"/>
  <c r="F14" i="1"/>
  <c r="F15" i="1"/>
  <c r="F16" i="1"/>
  <c r="F18" i="1"/>
  <c r="F19" i="1"/>
  <c r="F20" i="1"/>
  <c r="F21" i="1"/>
  <c r="F22" i="1"/>
  <c r="F23" i="1"/>
  <c r="F24" i="1"/>
  <c r="F25" i="1"/>
  <c r="F26" i="1"/>
  <c r="F27" i="1"/>
  <c r="F28" i="1"/>
  <c r="F29" i="1"/>
  <c r="F4" i="1"/>
  <c r="F25" i="2"/>
  <c r="F24" i="2"/>
  <c r="F23" i="2"/>
  <c r="F22" i="2"/>
  <c r="F21" i="2"/>
  <c r="F20" i="2"/>
  <c r="F19" i="2"/>
  <c r="F18" i="2"/>
  <c r="F17" i="2"/>
  <c r="F16" i="2"/>
  <c r="F15" i="2"/>
  <c r="F14" i="2"/>
  <c r="F13" i="2"/>
  <c r="F12" i="2"/>
  <c r="F11" i="2"/>
  <c r="F10" i="2"/>
  <c r="F9" i="2"/>
  <c r="F8" i="2"/>
  <c r="F7" i="2"/>
  <c r="F6" i="2"/>
  <c r="F5" i="2"/>
  <c r="F4" i="2"/>
  <c r="E26" i="2" l="1"/>
  <c r="E30" i="1" l="1"/>
</calcChain>
</file>

<file path=xl/sharedStrings.xml><?xml version="1.0" encoding="utf-8"?>
<sst xmlns="http://schemas.openxmlformats.org/spreadsheetml/2006/main" count="123" uniqueCount="68">
  <si>
    <t>Název položky</t>
  </si>
  <si>
    <t>Pořadí položky</t>
  </si>
  <si>
    <t>Cena za MJ (Kč bez DPH)</t>
  </si>
  <si>
    <t>Předpokládané množství</t>
  </si>
  <si>
    <t>Cena celkem (Kč bez DPH)</t>
  </si>
  <si>
    <t>ks</t>
  </si>
  <si>
    <t>MJ</t>
  </si>
  <si>
    <t xml:space="preserve">Informace a pokyny: </t>
  </si>
  <si>
    <t>kpl</t>
  </si>
  <si>
    <t>materiál na otáčení směru eskalátoru E8 vstupní hala střed</t>
  </si>
  <si>
    <t>sada</t>
  </si>
  <si>
    <t xml:space="preserve">Spodní profil balustrád madla, stejný pro všechny eskalátory, materiál zinkovaná ocel ST.ST.-BRIGHT, barva ne,   výrobce eskalátoru předpisuje dodat  originální díl na typ eskalátoru 9300AE-10-ET-36-60-K-C, 9300AE-10-ET-36-80-K-C, 9300AE-10-ET-36-100-K-C, z důvodu zachování bezpečného provozu eskalátoru </t>
  </si>
  <si>
    <t xml:space="preserve">Schodnice komplet (57 ks) na eskalátor typu Schindler včetně mazacího schodu (s adaptéry na mazací patrony), typ 800 s  kladkou, průměr 76 + silikonová vodítka, materiál hliník,Výrobce  eskalátoru předpisuje dodat pouze originální díly pro bezpečný a udržitelný provoz    na typ eskalátoru 9300AE-10-ET-35-80-K-C </t>
  </si>
  <si>
    <t xml:space="preserve">Schodnice komplet (59 ks) na eskalátor typu Schindler, včetně mazacího schodu (s adaptéry na mazací patrony), typ 600 s kladkou, průměr 76 + silikonová vodítka, materiál hliník,  Výrobce  eskalátoru předpisuje dodat pouze originální díly pro bezpečný a udržitelný provoz   na typ eskalátoru 9300AE-10-ET-35-60-K-C </t>
  </si>
  <si>
    <t>Schodnice komplet  (57 ks) na eskalátor typu Schindler, včetně mazacího schodu (s adaptéry na mazací patrony), typ 1000 s kladkou, průměr 76 + silkonová vodítka, materiál hliník,  Výrobce  eskalátoru předpisuje dodat pouze originální díly pro bezpečný a udržitelný provoz    na typ eskalátoru 9300AE-10-ET-35-100-K-C</t>
  </si>
  <si>
    <t xml:space="preserve"> 1 Spodní a 1 vrchní  profil balustrád madla, stejný pro všechny eskalátory typu Schindler, materiál zinkovaná ocel ST.ST.-BRIGHT, barva ne,Výrobce  eskalátoru předpisuje dodat pouze originální díly pro bezpečný a udržitelný provoz  na typ eskalátoru 9300AE-10-ET-36-60-K-C, 9300AE-10-ET-36-80-K-C, 9300AE-10-ET-36-100-K-C, </t>
  </si>
  <si>
    <t>Řetízky madel komplet vratné , kompatibilní na všechny eskalátory typu Schindler, Výrobce  eskalátoru předpisuje dodat pouze originální díly pro bezpečný a udržitelný provoz eskalátory výrobního typu  9300AE-10-ET-36-60-K-C, 9300AE-10-ET-36-80-K-C, 9300AE-10-ET-36-100-K-C  (4 ks na jeden eskalátor), pro zařízení č.  RL25843 4N dolů, RL25844 4N nahoru,  RL25845 3N dolů, RL25846 3N nahoru, RL25487 2N dolů, RL25848 2N nahoru, RL25849 hala dolů,RL25850 hala střed,  RL25851 hala nahoru,</t>
  </si>
  <si>
    <t>Bezpečnostní hřebeny eskalátorů typu Schindler , kompatibnilní pro všechny eskalátory  typu  9300AE-10-ET-36-60-K-C, 9300AE-10-ET-36-80-K-C, 9300AE-10-ET-36-100-K-C, Výrobce  eskalátoru předpisuje dodat pouze originální díly pro bezpečný a udržitelný provoz eskalátoru, hliníkové typ 107/199 žluté,  celá sada (5ks/sada)</t>
  </si>
  <si>
    <t>Vstup madel , kompatibilní na všechny eskalátory typu Schindler, barva vstupu madla - antracit, Výrobce  eskalátoru předpisuje dodat pouze originální díly pro bezpečný a udržitelný provoz eskalátoru  výrobního typu  9300AE-10-ET-36-60-K-C, 9300AE-10-ET-36-80-K-C, 9300AE-10-ET-36-100-K-C z (4ks na jeden eskalátor)</t>
  </si>
  <si>
    <t>Madlo pro eskalátory typu Schindler, RL25847 a RL25848, 2N nahoru a dolů, barva černá, délka madla 25351,0 mm. Výrobce  eskalátoru předpisuje dodat pouze originální díly ( dodávka madel SEMPERIT) pro bezpečný a udržitelný provoz  a životnost všech komponentů pro   typ eskalátoru typu  9300AE-10-ET-36-60-K-C</t>
  </si>
  <si>
    <t>Madlo pro eskalátory typu Schindler, RL25845 a RL25846, 3N nahoru a dolů, barva černá, délka madla 25522,0 mm, , Výrobce  eskalátoru předpisuje dodat pouze originální díly ( dodávka madel SEMPERIT) pro bezpečný a udržitelný provoz eskalátoru a životnost všech komponentů pro   typ eskalátoru  9300AE-10-ET-36-60-K-C</t>
  </si>
  <si>
    <t>Madlo, pro eskalátory typu Schindler,  RL25843 a RL25844, 4N nahoru a dolů, barva černá, délka madla 25632,0 mm, Výrobce  eskalátoru předpisuje dodat pouze originální díly ( dodávka madel SEMPERIT) pro bezpečný a udržitelný provoz eskalátoru a životnost všech komponentů pro   typ eskalátoru  9300AE-10-ET-36-60-K-C</t>
  </si>
  <si>
    <t>Madlo pro eskalátory typu Schindler, RL25849, RL25850 a RL25851, vstupní hala dolů, střed a nahoru, barva černá, délka madla 24796,0 mm,, Výrobce  eskalátoru předpisuje dodat pouze originální díly ( dodávka madel SEMPERIT) pro bezpečný a udržitelný provoz  a životnost všech komponentů pro   typ eskalátoru  9300AE-10-ET-36-80-K-C a 9300AE-10-ET-36-100-K-C .</t>
  </si>
  <si>
    <t>Kompletní převodová skříň eskalátoru typu Schindler,  RL25851 vstupní hala nahoru , typ převodovky HEG125. Výrobce  eskalátoru předpisuje dodat pouze originální díly pro bezpečný a udržitelný provoz eskalátoru výrobního  typu 9300AE-10-ET-35-100-K-C.</t>
  </si>
  <si>
    <t>Kompletní převodová skříň eskalátoru typu Schindler, RL25850 a RL25849 vstupní hala střed, typ převodovky HEG125, Výrobce  eskalátoru předpisuje dodat pouze originální díly pro bezpečný a udržitelný provoz eskalátoru  výrobního typ 9300AE-10-ET-35-80-K-C.</t>
  </si>
  <si>
    <t>Kompletní převodová skřň  včetně oleje  eskalátoru typu Schindler,RL25843,RL25844,RL25845,RL25847,RL25848, RL25849, typ převodovky HEG125, Výrobce  eskalátoru předpisuje dodat pouze originální díly pro bezpečný a udržitelný provoz eskalátoru výrobního typu 9300AE-10-ET-35-60-K-C</t>
  </si>
  <si>
    <t>Motor pro eskalátory typu Schindler, RL25850 a 2RL25849, jmen. Výkon motoru 5,5kW, el. napětí motorové 400V, el. napětí bezpeč. Obvodu  110V, ochrana motoru IP55 určená pro eskalátory typu  9300AE-10-ET-36-80-K-C. Výrobce  eskalátoru předpisuje dodat pouze originální díly pro bezpečný a udržitelný provoz.</t>
  </si>
  <si>
    <t>Motor pro perónní eskalátory typu Schindler, RL25843, RL25844, RL25847, RL25848 , jmen. Výkon motoru 5,5kW, el. napětí motorové 400V, el. napětí bezpeč. Obvodu  110V, ochrana motoru IP55 určená pro eskalátory typu  9300AE-10-ET-36-60-K-C.Výrobce  eskalátoru předpisuje dodat pouze originální díly pro bezpečný a udržitelný provoz.</t>
  </si>
  <si>
    <t>Motor pro perónní eskalátory typu Schindler, RL25845, RL25846, jmen. Výkon motoru 4 kW, el. napětí motorové 400V, el. napětí bezpeč. Obvodu  110V, ochrana motoru IP55 určená pro eskalátory typu  9300AE-10-ET-36-60-K-C. Výrobce  eskalátoru předpisuje dodat pouze originální díl pro bezpečný a udržitelný provoz .</t>
  </si>
  <si>
    <t>Hlavní hřídel  pohonu eskalátoru typu Schindler, určena pro typ  9300AE-10-ET-36-60-K-C , kompatibilní pro všechny perónní eskalátory RL25843,RL25844,RL25845,RL25847,RL25848, RL25849, Výrobce  eskalátoru předpisuje dodat pouze originální díly pro bezpečný a udržitelný provoz.</t>
  </si>
  <si>
    <t>Hlavní hřídel  pohonu eskalátoru typu Schindler, určena pro typ  9300AE-10-ET-36-80-K-C , kompatibilní pro  eskalátory RL25849,RL25850.  Výrobce  eskalátoru předpisuje dodat pouze originální díly pro bezpečný a udržitelný provoz .</t>
  </si>
  <si>
    <t>Kompletní hřídel madla eskalátorů typu Schindler, RL25843,RL25844,RL25845,RL25846, RL25847,RL25848, včetně všech hnacích kotoučů a ozubených kol určena pro typ 9300AE-10-ET-36-60-K-C . Výrobce  eskalátoru předpisuje dodat pouze originální díly pro bezpečný a udržitelný provoz.</t>
  </si>
  <si>
    <t>Kompletní hřídel madla eskalátorů typu Schindler, RL25849,RL25850,, včetně všech hnacích kotoučů a ozubených kol určena pro typ 9300AE-10-ET-36-80-K-C .Výrobce  eskalátoru předpisuje dodat pouze originální díly pro bezpečný a udržitelný provoz.</t>
  </si>
  <si>
    <t>Kompletní hřídel madla eskalátorů typu Schindler, RL25851, včetně všech hnacích kotoučů a ozubených kol určena pro typ eskalátoru 9300AE-10-ET-36-100-K-C . Výrobce  eskalátoru předpisuje dodat pouze originální díly pro bezpečný a udržitelný .</t>
  </si>
  <si>
    <t xml:space="preserve">Komplet okopových plechů eskalátoru typu Schindler,  RL25843 4N dolů , materiál 4301-240, síla okopového plechu 2mm, bezbarvý, barva krytu vstupu madla - antracit,   výrobce eskalátoru předpisuje dodat originální díl na eskalátor výrobního typu 9300AE-10-ET-35-60-K-C z důvodu bezpečného provozování eskalátoru </t>
  </si>
  <si>
    <t>Komplet okopových plechů eskalátoru typu Schindler, RL25844 4N nahoru,  materiál 4301-240, síla okopového plechu 2mm, bezbarvý, barva krytu vstupu madla - antracit, výrobce eskalátoru ředpisuje dodat originální díl na eskalátor výrobního typu 9300AE-10-ET-35-60-K-C z důvodu bezpečného provozování eskalátoru</t>
  </si>
  <si>
    <t>Komplet okopových plechů eskalátoru typu Schindler, RL25845 3N dolů,  materiál 4301-240, síla okopového plechu 2mm, bezbarvý, barva krytu vstupu madla - antracit, výrobce eskalátoru předpisuje dodat originální díl na eskalátor výrobního typu 9300AE-10-ET-35-60-K-C z důvodu bezpečného provozování eskalátoru</t>
  </si>
  <si>
    <t>Komplet okopových plechů eskalátoru typu Schindler,  RL25846 3N nahoru,  materiál 4301-240, síla okopového plechu 2mm, bezbarvý, barva krytu vstupu madla - antracit, výrobce eskalátoru předpisuje  dodat originální díl na eskalátor výrobního typu 9300AE-10-ET-35-60-K-C z důvodu bezpečného provozování eskalátoru</t>
  </si>
  <si>
    <t>Komplet okopových plechů eskalátoru typu Schindler,  RL25847 2N dolů,  materiál 4301-240, síla okopového plechu 2mm, bezbarvý, barva krytu vstupu madla - antracit,  výrobce eskalátoru předpisuje dodat originální díl na eskalátor výrobního typu 9300AE-10-ET-35-60-K-C z důvodu bezpečného provozování eskalátoru</t>
  </si>
  <si>
    <t>Komplet okopových plechů eskalátoru typu Schindler,  RL25848 2N nahoru,  materiál 4301-240, síla okopového plechu 2mm, bezbarvý, barva krytu vstupu madla - antracit, výrobce eskalátoru předpisuje dodat originální díl na eskalátor výrobního typu 9300AE-10-ET-35-60-K-C z důvodu bezpečného provozování eskalátoru</t>
  </si>
  <si>
    <t>Komplet okopových plechů eskalátoru typu Schindler,  RL25849 vstupní hala dolů ,  materiál 4301-240, síla okopového plechu 2mm, bezbarvý, barva krytu vstupu madla - antracit,  výrobce eskalátoru předpisuje dodat originální díl na eskalátor výrobního typu 9300AE-10-ET-35-80-K-C z důvodu bezpečného provozování eskalátoru</t>
  </si>
  <si>
    <t>Komplet okopových plechů eskalátoru typu Schindler,  RL25850 vstupní hala střed,  materiál 4301-240, síla okopového plechu 2mm, bezbarvý, barva krytu vstupu madla - antracit, výrobce eskalátoru předpisuje dodat originální díl na eskalátor výrobního typu 9300AE-10-ET-35-80-K-C z důvodu bezpečného provozování eskalátoru</t>
  </si>
  <si>
    <t>Komplet okopových plechů eskalátoru typu Schindler,  RL 25851 vstupní hala nahoru,  materiál 4301-240, síla okopového plechu 2mm, bezbarvý, barva krytu vstupu madla - antracit, výrobce eskalátoru předpisuje dodat originální díl na eskalátor výrobního typu 9300AE-10-ET-35-100-K-C z důvodu bezpečného provozování eskalátoru</t>
  </si>
  <si>
    <t>Schodnice 800  eskalátoru typu Schindler,  RL25850, vstupní hala střed,materiál hliník, typ schodu 800, s kladkou průměr 76 + silikonová vodítka, na doporučení servisní firmy dodat originální schodnice výrobce výrobce eskalátoru předpisuje dodat originální díl  eskalátoru 9300AE-10-ET-35-80-K-C z důvodu zachování bezpečného provozování eskalátoru</t>
  </si>
  <si>
    <t>Bezpečnostní hřebeny eskalátorů typu Schindler, , kompatibnilní pro všechny escalátory  typu  9300AE-10-ET-36-60-K-C, 9300AE-10-ET-36-80-K-C, 9300AE-10-ET-36-100-K-C, výrobce eskalátoru předpisuje použít pouze originální díl z důvodu zachování bezpečného provozu eskalátoru, hliníkové typ 107/199 žluté,  celá sada (5ks/sada)</t>
  </si>
  <si>
    <t>Řetěz  pohonu eskalátoru typu Schindler,  typ L=2997,2mm 1" 118 CL - a řetěz  pohonu madla escalátoru typ DIN8187-16B2x101cl , dle doporučení výrobce a servisní firmy originální díl kompatibilní s výrobním typem 9300AE-10-ET-35-60-K-C , 9300AE-10-ET-35-80-K-C, 9300AE-10-ET-35-100-K-C, 4ks na jeden eskalátor pro zařízení č.  RL25843 4N dolů, RL25844 4N nahoru,  RL25845 3N dolů, RL25846 3N nahoru, RL25487 2N dolů, RL25848 2N nahoru, RL25849 hala dolů, RL25851 hala nahoru, výrobce eskalátoru předpisuje dodat originál í díly pro tyto typy eskalátoru, z důvodu zachování bezpečného provozu</t>
  </si>
  <si>
    <t>Přírubové ložisko pohonu madla eskalátoru typu Schindler, RL25850 určeno pro typ eskalátoru 9300AE-10-ET-36-80-K-C. Výrobce  eskalátoru předpisuje dodat pouze originálních dílů pro bezpečný a udržitelný provoz eskalátoru</t>
  </si>
  <si>
    <t xml:space="preserve">Kompletní hřídel madla eskalátoru typu Schindler, RL25850 s kolem řetězu  určena pro typ eskalátoru 9300AE-10-ET-36-80-K-C. Výrobce  eskalátoru předpisuje dodat pouze originálních dílů pro bezpečný a udržitelný provoz eskalátoru. </t>
  </si>
  <si>
    <t>Hnací kotouč hřídel pohonu madla 65 eskalátoru typu Schindler,  RL25850, určený pro typ eskalátoru 9300AE-10-ET-36-80-K-C Výrobce  eskalátoru předpisuje dodat pouze originálních dílů pro bezpečný a udržitelný provoz eskalátoru (kpl. /2ks)</t>
  </si>
  <si>
    <t>M Řetěz stupňů OIL49 133/RSD76/20 highC pro eskalátoru typu Schindler, RL25850 určený pro typ eskalátoru 9300AE-10-ET-36-80-K-C. Výrobce  eskalátoru předpisuje dodat pouze originálních dílů pro bezpečný a udržitelný provoz eskalátoru</t>
  </si>
  <si>
    <t>S Řetěz stupňů OIL49 133/RSD76/20 highB pro eskalátor typu Schindler, RL25850 určený pro typ eskalátoru 9300AE-10-ET-36-80-K-C. Výrobce  eskalátoru předpisuje dodat pouze originálních dílů pro bezpečný a udržitelný provoz eskalátoru</t>
  </si>
  <si>
    <t>Řetěz stupňů eskalátoru RL25850 určený pro typ eskalátoru typu Schindler, 9300AE-10-ET-36-80-K-C.Výrobce  eskalátoru předpisuje dodat pouze originálních dílů pro bezpečný a udržitelný provoz eskalátoru</t>
  </si>
  <si>
    <t>Mazivo GLEITMO určeno pro typ eskalátoru typu Schindler, 9300AE-10-ET-36-80-K-C (1kg)</t>
  </si>
  <si>
    <t>Mazivo RENOLIT určeno pro typ eskalátoru typu Schindler, 9300AE-10-ET-36-80-K-C (400g)</t>
  </si>
  <si>
    <t>Hlavní hřídel pohonu eskalátoru typu Schindler, určena pro typ 9300AE-10-36-80-K-C pro eskalátor RL25850.  Výrobce  eskalátoru předpisuje dodat pouze originálních dílů pro bezpečný a udržitelný provoz eskalátoru</t>
  </si>
  <si>
    <t>Nylos Rings pro eskalátor typu Schindler,  RL25850, určený prot typ 9300AE-10-ET-36-80-K-C. (2ks v bal.) Výrobce  eskalátoru předpisuje dodat pouze originálních dílů pro bezpečný a udržitelný provoz eskalátoru</t>
  </si>
  <si>
    <t>Řetěz  pohonu eskalátoru typu Schindler, typ L=2997,2mm 1" 118 CL, Výrobce  eskalátoru předpisuje dodat pouze originálních dílů pro bezpečný a udržitelný provoz eskalátoru  kompatibilní s výrobním typem 9300AE-10-ET-35-80-K-C.</t>
  </si>
  <si>
    <t>Řetěz  pohonu madla eskalátoru typu Schindler, typ DIN8187-16B2x101cl , Výrobce  eskalátoru předpisuje dodat pouze originálních dílů pro bezpečný a udržitelný provoz eskalátoru kompatibilní s výrobním typem 9300AE-10-ET-35-80-K-C</t>
  </si>
  <si>
    <r>
      <t xml:space="preserve">1) </t>
    </r>
    <r>
      <rPr>
        <sz val="12"/>
        <rFont val="Calibri"/>
        <family val="2"/>
        <charset val="238"/>
        <scheme val="minor"/>
      </rPr>
      <t xml:space="preserve">účastník </t>
    </r>
    <r>
      <rPr>
        <b/>
        <sz val="12"/>
        <rFont val="Calibri"/>
        <family val="2"/>
        <charset val="238"/>
        <scheme val="minor"/>
      </rPr>
      <t>vypňuje pouze modře podsvícené buňky</t>
    </r>
    <r>
      <rPr>
        <sz val="12"/>
        <rFont val="Calibri"/>
        <family val="2"/>
        <charset val="238"/>
        <scheme val="minor"/>
      </rPr>
      <t xml:space="preserve"> (sloupec C)
 </t>
    </r>
  </si>
  <si>
    <t>Příloha č. 2 Dílu 3 Zadávací dokumentace:</t>
  </si>
  <si>
    <r>
      <rPr>
        <b/>
        <sz val="12"/>
        <rFont val="Calibri"/>
        <family val="2"/>
        <charset val="238"/>
        <scheme val="minor"/>
      </rPr>
      <t>4)</t>
    </r>
    <r>
      <rPr>
        <sz val="12"/>
        <rFont val="Calibri"/>
        <family val="2"/>
        <charset val="238"/>
        <scheme val="minor"/>
      </rPr>
      <t xml:space="preserve"> za součet cen dle položek poř.č. 1-25 je odpovědný účastník</t>
    </r>
  </si>
  <si>
    <r>
      <rPr>
        <b/>
        <sz val="12"/>
        <rFont val="Calibri"/>
        <family val="2"/>
        <charset val="238"/>
        <scheme val="minor"/>
      </rPr>
      <t xml:space="preserve">2) </t>
    </r>
    <r>
      <rPr>
        <sz val="12"/>
        <rFont val="Calibri"/>
        <family val="2"/>
        <charset val="238"/>
        <scheme val="minor"/>
      </rPr>
      <t>jednotkové ceny, které účastník uvede (sloupec "C") za požadovanou 1 MJ, jsou cenami konečnými, zahrnující veškeré náklady Prodávajícího, včetně nákladů na třídění, balení, odběr prázdných obalů a jejich likvidaci, nakládání, dopravy do místa plnění, vyložení v místě plnění, včetně dalších nákladů Prodávajícího spojených s plněním veřejné zakázky dle Smlouvy.</t>
    </r>
  </si>
  <si>
    <r>
      <rPr>
        <b/>
        <sz val="12"/>
        <rFont val="Calibri"/>
        <family val="2"/>
        <charset val="238"/>
        <scheme val="minor"/>
      </rPr>
      <t xml:space="preserve">3) </t>
    </r>
    <r>
      <rPr>
        <sz val="12"/>
        <rFont val="Calibri"/>
        <family val="2"/>
        <charset val="238"/>
        <scheme val="minor"/>
      </rPr>
      <t>všechny ceny uvádět bez DPH</t>
    </r>
  </si>
  <si>
    <t>Rozpis ceny dodávky (havarijní opravy)</t>
  </si>
  <si>
    <t>Rozpis ceny dodávky (výhledové opravy)</t>
  </si>
  <si>
    <r>
      <rPr>
        <b/>
        <sz val="12"/>
        <rFont val="Calibri"/>
        <family val="2"/>
        <charset val="238"/>
        <scheme val="minor"/>
      </rPr>
      <t>4)</t>
    </r>
    <r>
      <rPr>
        <sz val="12"/>
        <rFont val="Calibri"/>
        <family val="2"/>
        <charset val="238"/>
        <scheme val="minor"/>
      </rPr>
      <t xml:space="preserve"> za součet cen dle položek poř.č. 1-22 je odpovědný účastník</t>
    </r>
  </si>
  <si>
    <t xml:space="preserve">Kupní cena celkem za náhradní díly a příslušenství pro havarijní opravy </t>
  </si>
  <si>
    <t>Kupní cena za náhradní díly a příslušenství pro výhledové opravy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</si>
</sst>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0.00\ &quot;Kč&quot;"/>
  </numFmts>
  <fonts count="11" x14ac:knownFonts="1">
    <font>
      <sz val="10"/>
      <color theme="1"/>
      <name val="Verdana"/>
      <family val="2"/>
      <charset val="238"/>
    </font>
    <font>
      <sz val="8"/>
      <name val="Verdana"/>
      <family val="2"/>
      <charset val="238"/>
    </font>
    <font>
      <b/>
      <sz val="10"/>
      <name val="Calibri"/>
      <family val="2"/>
      <charset val="238"/>
      <scheme val="minor"/>
    </font>
    <font>
      <sz val="10"/>
      <name val="Calibri"/>
      <family val="2"/>
      <charset val="238"/>
      <scheme val="minor"/>
    </font>
    <font>
      <b/>
      <sz val="12"/>
      <name val="Calibri"/>
      <family val="2"/>
      <charset val="238"/>
      <scheme val="minor"/>
    </font>
    <font>
      <b/>
      <sz val="14"/>
      <name val="Calibri"/>
      <family val="2"/>
      <charset val="238"/>
      <scheme val="minor"/>
    </font>
    <font>
      <sz val="10"/>
      <name val="Verdana"/>
      <family val="2"/>
      <charset val="238"/>
    </font>
    <font>
      <sz val="12"/>
      <name val="Calibri"/>
      <family val="2"/>
      <charset val="238"/>
      <scheme val="minor"/>
    </font>
    <font>
      <sz val="9"/>
      <name val="Verdana"/>
      <family val="2"/>
      <charset val="238"/>
    </font>
    <font>
      <b/>
      <sz val="10"/>
      <color theme="0"/>
      <name val="Calibri"/>
      <family val="2"/>
      <charset val="238"/>
      <scheme val="minor"/>
    </font>
    <font>
      <b/>
      <sz val="10"/>
      <name val="Verdana"/>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style="thin">
        <color theme="9" tint="0.39997558519241921"/>
      </left>
      <right/>
      <top/>
      <bottom/>
      <diagonal/>
    </border>
    <border>
      <left style="hair">
        <color indexed="64"/>
      </left>
      <right/>
      <top style="hair">
        <color indexed="64"/>
      </top>
      <bottom style="hair">
        <color indexed="64"/>
      </bottom>
      <diagonal/>
    </border>
    <border>
      <left/>
      <right style="hair">
        <color indexed="64"/>
      </right>
      <top style="thin">
        <color theme="9" tint="0.39997558519241921"/>
      </top>
      <bottom style="thin">
        <color theme="9" tint="0.39997558519241921"/>
      </bottom>
      <diagonal/>
    </border>
    <border>
      <left style="hair">
        <color indexed="64"/>
      </left>
      <right/>
      <top style="thin">
        <color theme="9" tint="0.39997558519241921"/>
      </top>
      <bottom style="thin">
        <color theme="9" tint="0.3999755851924192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5">
    <xf numFmtId="0" fontId="0" fillId="0" borderId="0" xfId="0"/>
    <xf numFmtId="0" fontId="3" fillId="0" borderId="0" xfId="0" applyFont="1"/>
    <xf numFmtId="0" fontId="3" fillId="2" borderId="0" xfId="0" applyFont="1" applyFill="1"/>
    <xf numFmtId="0" fontId="4" fillId="2" borderId="0" xfId="0" applyFont="1" applyFill="1"/>
    <xf numFmtId="0" fontId="6" fillId="0" borderId="6" xfId="0" applyFont="1" applyBorder="1"/>
    <xf numFmtId="0" fontId="7" fillId="0" borderId="5" xfId="0" applyFont="1" applyBorder="1" applyAlignment="1">
      <alignment horizontal="left"/>
    </xf>
    <xf numFmtId="0" fontId="7" fillId="0" borderId="6" xfId="0" applyFont="1" applyBorder="1" applyAlignment="1">
      <alignment horizontal="left"/>
    </xf>
    <xf numFmtId="0" fontId="7" fillId="0" borderId="6" xfId="0" applyFont="1" applyBorder="1"/>
    <xf numFmtId="0" fontId="8" fillId="0" borderId="0" xfId="0" applyFont="1"/>
    <xf numFmtId="0" fontId="9" fillId="3" borderId="3" xfId="0" applyFont="1" applyFill="1" applyBorder="1" applyAlignment="1">
      <alignment horizontal="center" vertical="center" wrapText="1"/>
    </xf>
    <xf numFmtId="0" fontId="9" fillId="3" borderId="3" xfId="0" applyFont="1" applyFill="1" applyBorder="1" applyAlignment="1">
      <alignment horizontal="center" vertical="center"/>
    </xf>
    <xf numFmtId="4" fontId="10" fillId="4" borderId="6" xfId="0" applyNumberFormat="1" applyFont="1" applyFill="1" applyBorder="1" applyAlignment="1">
      <alignment vertical="top" wrapText="1"/>
    </xf>
    <xf numFmtId="4" fontId="10" fillId="4" borderId="9" xfId="0" applyNumberFormat="1" applyFont="1" applyFill="1" applyBorder="1" applyAlignment="1">
      <alignment vertical="top" wrapText="1"/>
    </xf>
    <xf numFmtId="0" fontId="5" fillId="4" borderId="5" xfId="0" applyFont="1" applyFill="1" applyBorder="1" applyAlignment="1">
      <alignment horizontal="left"/>
    </xf>
    <xf numFmtId="0" fontId="6" fillId="4" borderId="6" xfId="0" applyFont="1" applyFill="1" applyBorder="1" applyAlignment="1">
      <alignment horizontal="left"/>
    </xf>
    <xf numFmtId="44" fontId="4" fillId="2" borderId="2" xfId="0" applyNumberFormat="1" applyFont="1" applyFill="1" applyBorder="1" applyAlignment="1">
      <alignment horizontal="center"/>
    </xf>
    <xf numFmtId="0" fontId="7" fillId="0" borderId="7" xfId="0" applyFont="1" applyBorder="1" applyAlignment="1">
      <alignment horizontal="left" wrapText="1"/>
    </xf>
    <xf numFmtId="0" fontId="7" fillId="0" borderId="0" xfId="0" applyFont="1" applyAlignment="1">
      <alignment horizontal="left" wrapText="1"/>
    </xf>
    <xf numFmtId="4" fontId="4" fillId="5" borderId="10" xfId="0" applyNumberFormat="1" applyFont="1" applyFill="1" applyBorder="1" applyAlignment="1">
      <alignment vertical="top" wrapText="1"/>
    </xf>
    <xf numFmtId="0" fontId="3" fillId="0" borderId="4" xfId="0" applyFont="1" applyBorder="1" applyAlignment="1">
      <alignment horizontal="center" vertical="center"/>
    </xf>
    <xf numFmtId="0" fontId="3" fillId="0" borderId="4" xfId="0" applyFont="1" applyBorder="1" applyAlignment="1">
      <alignment vertical="center" wrapText="1"/>
    </xf>
    <xf numFmtId="0" fontId="3" fillId="0" borderId="4" xfId="0" applyFont="1" applyBorder="1" applyAlignment="1">
      <alignment vertical="center"/>
    </xf>
    <xf numFmtId="44" fontId="3" fillId="0" borderId="4" xfId="0" applyNumberFormat="1"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64" fontId="2" fillId="5" borderId="8" xfId="0" applyNumberFormat="1" applyFont="1" applyFill="1" applyBorder="1" applyAlignment="1">
      <alignment vertical="center"/>
    </xf>
    <xf numFmtId="0" fontId="9" fillId="3" borderId="1" xfId="0" applyFont="1" applyFill="1" applyBorder="1" applyAlignment="1">
      <alignment vertical="center"/>
    </xf>
    <xf numFmtId="164" fontId="2" fillId="3" borderId="8" xfId="0" applyNumberFormat="1" applyFont="1" applyFill="1" applyBorder="1" applyAlignment="1">
      <alignment vertical="center"/>
    </xf>
    <xf numFmtId="44" fontId="3" fillId="3" borderId="11" xfId="0" applyNumberFormat="1" applyFont="1" applyFill="1" applyBorder="1" applyAlignment="1">
      <alignment horizontal="center" vertical="center"/>
    </xf>
    <xf numFmtId="44" fontId="3" fillId="3" borderId="12" xfId="0" applyNumberFormat="1" applyFont="1" applyFill="1" applyBorder="1" applyAlignment="1">
      <alignment horizontal="center" vertical="center"/>
    </xf>
    <xf numFmtId="44" fontId="3" fillId="3" borderId="13" xfId="0" applyNumberFormat="1" applyFont="1" applyFill="1" applyBorder="1" applyAlignment="1">
      <alignment horizontal="center" vertical="center"/>
    </xf>
    <xf numFmtId="0" fontId="3" fillId="0" borderId="0" xfId="0" applyFont="1" applyFill="1" applyBorder="1"/>
    <xf numFmtId="4" fontId="10" fillId="0" borderId="0" xfId="0" applyNumberFormat="1" applyFont="1" applyFill="1" applyBorder="1" applyAlignment="1">
      <alignment vertical="center"/>
    </xf>
    <xf numFmtId="0" fontId="2" fillId="0" borderId="4" xfId="0" applyFont="1" applyBorder="1" applyAlignment="1">
      <alignment horizontal="center" vertical="center"/>
    </xf>
    <xf numFmtId="44" fontId="3" fillId="0" borderId="1" xfId="0" applyNumberFormat="1" applyFont="1" applyBorder="1" applyAlignment="1">
      <alignment vertical="center"/>
    </xf>
  </cellXfs>
  <cellStyles count="1">
    <cellStyle name="Normální"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FF"/>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6E97-0932-481C-B466-811C716BDB7D}">
  <dimension ref="A1:N36"/>
  <sheetViews>
    <sheetView zoomScaleNormal="100" workbookViewId="0">
      <pane ySplit="3" topLeftCell="A15" activePane="bottomLeft" state="frozen"/>
      <selection pane="bottomLeft" activeCell="B30" sqref="B30"/>
    </sheetView>
  </sheetViews>
  <sheetFormatPr defaultColWidth="8.765625" defaultRowHeight="13" x14ac:dyDescent="0.3"/>
  <cols>
    <col min="1" max="1" width="6.3828125" style="1" customWidth="1"/>
    <col min="2" max="2" width="82.4609375" style="1" customWidth="1"/>
    <col min="3" max="3" width="11.61328125" style="1" bestFit="1" customWidth="1"/>
    <col min="4" max="4" width="6" style="1" customWidth="1"/>
    <col min="5" max="5" width="11.84375" style="1" customWidth="1"/>
    <col min="6" max="6" width="13.765625" style="1" customWidth="1"/>
    <col min="7" max="16384" width="8.765625" style="1"/>
  </cols>
  <sheetData>
    <row r="1" spans="1:6" x14ac:dyDescent="0.3">
      <c r="B1" s="8" t="s">
        <v>59</v>
      </c>
    </row>
    <row r="2" spans="1:6" ht="13.5" thickBot="1" x14ac:dyDescent="0.35">
      <c r="B2" s="8" t="s">
        <v>63</v>
      </c>
    </row>
    <row r="3" spans="1:6" ht="34.75" customHeight="1" thickBot="1" x14ac:dyDescent="0.35">
      <c r="A3" s="9" t="s">
        <v>1</v>
      </c>
      <c r="B3" s="10" t="s">
        <v>0</v>
      </c>
      <c r="C3" s="9" t="s">
        <v>2</v>
      </c>
      <c r="D3" s="10" t="s">
        <v>6</v>
      </c>
      <c r="E3" s="9" t="s">
        <v>3</v>
      </c>
      <c r="F3" s="9" t="s">
        <v>4</v>
      </c>
    </row>
    <row r="4" spans="1:6" ht="39" x14ac:dyDescent="0.3">
      <c r="A4" s="19">
        <v>1</v>
      </c>
      <c r="B4" s="20" t="s">
        <v>34</v>
      </c>
      <c r="C4" s="25"/>
      <c r="D4" s="21" t="s">
        <v>8</v>
      </c>
      <c r="E4" s="21">
        <v>1</v>
      </c>
      <c r="F4" s="22">
        <f>E4*C4</f>
        <v>0</v>
      </c>
    </row>
    <row r="5" spans="1:6" ht="39" x14ac:dyDescent="0.3">
      <c r="A5" s="19">
        <v>2</v>
      </c>
      <c r="B5" s="23" t="s">
        <v>35</v>
      </c>
      <c r="C5" s="25"/>
      <c r="D5" s="24" t="s">
        <v>8</v>
      </c>
      <c r="E5" s="24">
        <v>1</v>
      </c>
      <c r="F5" s="22">
        <f t="shared" ref="F5:F29" si="0">E5*C5</f>
        <v>0</v>
      </c>
    </row>
    <row r="6" spans="1:6" ht="39" x14ac:dyDescent="0.3">
      <c r="A6" s="19">
        <v>3</v>
      </c>
      <c r="B6" s="23" t="s">
        <v>36</v>
      </c>
      <c r="C6" s="25"/>
      <c r="D6" s="24" t="s">
        <v>8</v>
      </c>
      <c r="E6" s="24">
        <v>1</v>
      </c>
      <c r="F6" s="22">
        <f t="shared" si="0"/>
        <v>0</v>
      </c>
    </row>
    <row r="7" spans="1:6" ht="39" x14ac:dyDescent="0.3">
      <c r="A7" s="19">
        <v>4</v>
      </c>
      <c r="B7" s="23" t="s">
        <v>37</v>
      </c>
      <c r="C7" s="25"/>
      <c r="D7" s="24" t="s">
        <v>8</v>
      </c>
      <c r="E7" s="24">
        <v>1</v>
      </c>
      <c r="F7" s="22">
        <f t="shared" si="0"/>
        <v>0</v>
      </c>
    </row>
    <row r="8" spans="1:6" ht="39" x14ac:dyDescent="0.3">
      <c r="A8" s="19">
        <v>5</v>
      </c>
      <c r="B8" s="23" t="s">
        <v>38</v>
      </c>
      <c r="C8" s="25"/>
      <c r="D8" s="24" t="s">
        <v>8</v>
      </c>
      <c r="E8" s="24">
        <v>1</v>
      </c>
      <c r="F8" s="22">
        <f t="shared" si="0"/>
        <v>0</v>
      </c>
    </row>
    <row r="9" spans="1:6" ht="39" x14ac:dyDescent="0.3">
      <c r="A9" s="19">
        <v>6</v>
      </c>
      <c r="B9" s="23" t="s">
        <v>39</v>
      </c>
      <c r="C9" s="25"/>
      <c r="D9" s="24" t="s">
        <v>8</v>
      </c>
      <c r="E9" s="24">
        <v>1</v>
      </c>
      <c r="F9" s="22">
        <f t="shared" si="0"/>
        <v>0</v>
      </c>
    </row>
    <row r="10" spans="1:6" ht="39" x14ac:dyDescent="0.3">
      <c r="A10" s="19">
        <v>7</v>
      </c>
      <c r="B10" s="23" t="s">
        <v>40</v>
      </c>
      <c r="C10" s="25"/>
      <c r="D10" s="24" t="s">
        <v>8</v>
      </c>
      <c r="E10" s="24">
        <v>1</v>
      </c>
      <c r="F10" s="22">
        <f t="shared" si="0"/>
        <v>0</v>
      </c>
    </row>
    <row r="11" spans="1:6" ht="39" x14ac:dyDescent="0.3">
      <c r="A11" s="19">
        <v>8</v>
      </c>
      <c r="B11" s="23" t="s">
        <v>41</v>
      </c>
      <c r="C11" s="25"/>
      <c r="D11" s="24" t="s">
        <v>8</v>
      </c>
      <c r="E11" s="24">
        <v>1</v>
      </c>
      <c r="F11" s="22">
        <f t="shared" si="0"/>
        <v>0</v>
      </c>
    </row>
    <row r="12" spans="1:6" ht="39" x14ac:dyDescent="0.3">
      <c r="A12" s="19">
        <v>9</v>
      </c>
      <c r="B12" s="23" t="s">
        <v>42</v>
      </c>
      <c r="C12" s="25"/>
      <c r="D12" s="24" t="s">
        <v>8</v>
      </c>
      <c r="E12" s="24">
        <v>1</v>
      </c>
      <c r="F12" s="22">
        <f t="shared" si="0"/>
        <v>0</v>
      </c>
    </row>
    <row r="13" spans="1:6" ht="39" x14ac:dyDescent="0.3">
      <c r="A13" s="19">
        <v>10</v>
      </c>
      <c r="B13" s="23" t="s">
        <v>43</v>
      </c>
      <c r="C13" s="25"/>
      <c r="D13" s="24" t="s">
        <v>5</v>
      </c>
      <c r="E13" s="24">
        <v>4</v>
      </c>
      <c r="F13" s="22">
        <f t="shared" si="0"/>
        <v>0</v>
      </c>
    </row>
    <row r="14" spans="1:6" ht="39" x14ac:dyDescent="0.3">
      <c r="A14" s="19">
        <v>11</v>
      </c>
      <c r="B14" s="23" t="s">
        <v>11</v>
      </c>
      <c r="C14" s="25"/>
      <c r="D14" s="24" t="s">
        <v>5</v>
      </c>
      <c r="E14" s="24">
        <v>1</v>
      </c>
      <c r="F14" s="22">
        <f t="shared" si="0"/>
        <v>0</v>
      </c>
    </row>
    <row r="15" spans="1:6" ht="39" x14ac:dyDescent="0.3">
      <c r="A15" s="19">
        <v>12</v>
      </c>
      <c r="B15" s="23" t="s">
        <v>44</v>
      </c>
      <c r="C15" s="25"/>
      <c r="D15" s="24" t="s">
        <v>10</v>
      </c>
      <c r="E15" s="24">
        <v>2</v>
      </c>
      <c r="F15" s="22">
        <f t="shared" si="0"/>
        <v>0</v>
      </c>
    </row>
    <row r="16" spans="1:6" ht="78" x14ac:dyDescent="0.3">
      <c r="A16" s="19">
        <v>13</v>
      </c>
      <c r="B16" s="23" t="s">
        <v>45</v>
      </c>
      <c r="C16" s="25"/>
      <c r="D16" s="24" t="s">
        <v>8</v>
      </c>
      <c r="E16" s="24">
        <v>9</v>
      </c>
      <c r="F16" s="22">
        <f t="shared" si="0"/>
        <v>0</v>
      </c>
    </row>
    <row r="17" spans="1:14" ht="13.5" customHeight="1" x14ac:dyDescent="0.3">
      <c r="A17" s="19"/>
      <c r="B17" s="26" t="s">
        <v>9</v>
      </c>
      <c r="C17" s="27"/>
      <c r="D17" s="28"/>
      <c r="E17" s="29"/>
      <c r="F17" s="30"/>
    </row>
    <row r="18" spans="1:14" ht="26" x14ac:dyDescent="0.3">
      <c r="A18" s="19">
        <v>14</v>
      </c>
      <c r="B18" s="23" t="s">
        <v>46</v>
      </c>
      <c r="C18" s="25"/>
      <c r="D18" s="24" t="s">
        <v>5</v>
      </c>
      <c r="E18" s="24">
        <v>2</v>
      </c>
      <c r="F18" s="22">
        <f t="shared" si="0"/>
        <v>0</v>
      </c>
    </row>
    <row r="19" spans="1:14" ht="26" x14ac:dyDescent="0.3">
      <c r="A19" s="19">
        <v>15</v>
      </c>
      <c r="B19" s="23" t="s">
        <v>47</v>
      </c>
      <c r="C19" s="25"/>
      <c r="D19" s="24" t="s">
        <v>8</v>
      </c>
      <c r="E19" s="24">
        <v>1</v>
      </c>
      <c r="F19" s="22">
        <f t="shared" si="0"/>
        <v>0</v>
      </c>
    </row>
    <row r="20" spans="1:14" ht="26" x14ac:dyDescent="0.3">
      <c r="A20" s="19">
        <v>16</v>
      </c>
      <c r="B20" s="23" t="s">
        <v>48</v>
      </c>
      <c r="C20" s="25"/>
      <c r="D20" s="24" t="s">
        <v>8</v>
      </c>
      <c r="E20" s="24">
        <v>1</v>
      </c>
      <c r="F20" s="22">
        <f t="shared" si="0"/>
        <v>0</v>
      </c>
    </row>
    <row r="21" spans="1:14" ht="26" x14ac:dyDescent="0.3">
      <c r="A21" s="19">
        <v>17</v>
      </c>
      <c r="B21" s="23" t="s">
        <v>49</v>
      </c>
      <c r="C21" s="25"/>
      <c r="D21" s="24" t="s">
        <v>5</v>
      </c>
      <c r="E21" s="24">
        <v>9</v>
      </c>
      <c r="F21" s="22">
        <f t="shared" si="0"/>
        <v>0</v>
      </c>
    </row>
    <row r="22" spans="1:14" ht="26" x14ac:dyDescent="0.3">
      <c r="A22" s="19">
        <v>18</v>
      </c>
      <c r="B22" s="23" t="s">
        <v>50</v>
      </c>
      <c r="C22" s="25"/>
      <c r="D22" s="24" t="s">
        <v>5</v>
      </c>
      <c r="E22" s="24">
        <v>1</v>
      </c>
      <c r="F22" s="22">
        <f t="shared" si="0"/>
        <v>0</v>
      </c>
    </row>
    <row r="23" spans="1:14" ht="26" x14ac:dyDescent="0.3">
      <c r="A23" s="19">
        <v>19</v>
      </c>
      <c r="B23" s="23" t="s">
        <v>51</v>
      </c>
      <c r="C23" s="25"/>
      <c r="D23" s="24" t="s">
        <v>5</v>
      </c>
      <c r="E23" s="23">
        <v>1</v>
      </c>
      <c r="F23" s="22">
        <f t="shared" si="0"/>
        <v>0</v>
      </c>
    </row>
    <row r="24" spans="1:14" x14ac:dyDescent="0.3">
      <c r="A24" s="19">
        <v>20</v>
      </c>
      <c r="B24" s="23" t="s">
        <v>52</v>
      </c>
      <c r="C24" s="25"/>
      <c r="D24" s="24" t="s">
        <v>5</v>
      </c>
      <c r="E24" s="23">
        <v>1</v>
      </c>
      <c r="F24" s="22">
        <f t="shared" si="0"/>
        <v>0</v>
      </c>
    </row>
    <row r="25" spans="1:14" x14ac:dyDescent="0.3">
      <c r="A25" s="19">
        <v>21</v>
      </c>
      <c r="B25" s="23" t="s">
        <v>53</v>
      </c>
      <c r="C25" s="25"/>
      <c r="D25" s="24" t="s">
        <v>5</v>
      </c>
      <c r="E25" s="23">
        <v>1</v>
      </c>
      <c r="F25" s="22">
        <f t="shared" si="0"/>
        <v>0</v>
      </c>
    </row>
    <row r="26" spans="1:14" ht="26" x14ac:dyDescent="0.3">
      <c r="A26" s="19">
        <v>22</v>
      </c>
      <c r="B26" s="23" t="s">
        <v>54</v>
      </c>
      <c r="C26" s="25"/>
      <c r="D26" s="24" t="s">
        <v>5</v>
      </c>
      <c r="E26" s="23">
        <v>1</v>
      </c>
      <c r="F26" s="22">
        <f t="shared" si="0"/>
        <v>0</v>
      </c>
    </row>
    <row r="27" spans="1:14" ht="26" x14ac:dyDescent="0.3">
      <c r="A27" s="19">
        <v>23</v>
      </c>
      <c r="B27" s="23" t="s">
        <v>55</v>
      </c>
      <c r="C27" s="25"/>
      <c r="D27" s="24" t="s">
        <v>5</v>
      </c>
      <c r="E27" s="23">
        <v>1</v>
      </c>
      <c r="F27" s="22">
        <f t="shared" si="0"/>
        <v>0</v>
      </c>
    </row>
    <row r="28" spans="1:14" ht="26" x14ac:dyDescent="0.3">
      <c r="A28" s="19">
        <v>24</v>
      </c>
      <c r="B28" s="23" t="s">
        <v>56</v>
      </c>
      <c r="C28" s="25"/>
      <c r="D28" s="24" t="s">
        <v>5</v>
      </c>
      <c r="E28" s="24">
        <v>1</v>
      </c>
      <c r="F28" s="22">
        <f t="shared" si="0"/>
        <v>0</v>
      </c>
    </row>
    <row r="29" spans="1:14" ht="26" x14ac:dyDescent="0.3">
      <c r="A29" s="19">
        <v>25</v>
      </c>
      <c r="B29" s="23" t="s">
        <v>57</v>
      </c>
      <c r="C29" s="25"/>
      <c r="D29" s="24" t="s">
        <v>5</v>
      </c>
      <c r="E29" s="24">
        <v>1</v>
      </c>
      <c r="F29" s="22">
        <f t="shared" si="0"/>
        <v>0</v>
      </c>
    </row>
    <row r="30" spans="1:14" ht="22" customHeight="1" x14ac:dyDescent="0.35">
      <c r="B30" s="3" t="s">
        <v>66</v>
      </c>
      <c r="C30" s="2"/>
      <c r="D30" s="2"/>
      <c r="E30" s="15">
        <f>SUM(F4:F29)</f>
        <v>0</v>
      </c>
      <c r="F30" s="15"/>
    </row>
    <row r="32" spans="1:14" customFormat="1" ht="18.5" x14ac:dyDescent="0.45">
      <c r="A32" s="1"/>
      <c r="B32" s="13" t="s">
        <v>7</v>
      </c>
      <c r="C32" s="14"/>
      <c r="D32" s="14"/>
      <c r="E32" s="14"/>
      <c r="F32" s="4"/>
      <c r="G32" s="1"/>
      <c r="H32" s="1"/>
      <c r="I32" s="1"/>
      <c r="J32" s="1"/>
      <c r="K32" s="1"/>
      <c r="L32" s="1"/>
      <c r="M32" s="1"/>
      <c r="N32" s="1"/>
    </row>
    <row r="33" spans="1:14" customFormat="1" ht="16.5" customHeight="1" x14ac:dyDescent="0.3">
      <c r="A33" s="1"/>
      <c r="B33" s="18" t="s">
        <v>58</v>
      </c>
      <c r="C33" s="11"/>
      <c r="D33" s="11"/>
      <c r="E33" s="11"/>
      <c r="F33" s="12"/>
      <c r="G33" s="1"/>
      <c r="H33" s="1"/>
      <c r="I33" s="1"/>
      <c r="J33" s="1"/>
      <c r="K33" s="1"/>
      <c r="L33" s="1"/>
      <c r="M33" s="1"/>
      <c r="N33" s="1"/>
    </row>
    <row r="34" spans="1:14" customFormat="1" ht="48.75" customHeight="1" x14ac:dyDescent="0.35">
      <c r="A34" s="1"/>
      <c r="B34" s="16" t="s">
        <v>61</v>
      </c>
      <c r="C34" s="17"/>
      <c r="D34" s="17"/>
      <c r="E34" s="17"/>
      <c r="F34" s="17"/>
      <c r="G34" s="1"/>
      <c r="H34" s="1"/>
      <c r="I34" s="1"/>
      <c r="J34" s="1"/>
      <c r="K34" s="1"/>
      <c r="L34" s="1"/>
      <c r="M34" s="1"/>
      <c r="N34" s="1"/>
    </row>
    <row r="35" spans="1:14" customFormat="1" ht="15.5" x14ac:dyDescent="0.35">
      <c r="A35" s="1"/>
      <c r="B35" s="5" t="s">
        <v>62</v>
      </c>
      <c r="C35" s="6"/>
      <c r="D35" s="6"/>
      <c r="E35" s="6"/>
      <c r="F35" s="7"/>
      <c r="G35" s="1"/>
      <c r="H35" s="1"/>
      <c r="I35" s="1"/>
      <c r="J35" s="1"/>
      <c r="K35" s="1"/>
      <c r="L35" s="1"/>
      <c r="M35" s="1"/>
      <c r="N35" s="1"/>
    </row>
    <row r="36" spans="1:14" customFormat="1" ht="15.5" x14ac:dyDescent="0.35">
      <c r="A36" s="1"/>
      <c r="B36" s="16" t="s">
        <v>60</v>
      </c>
      <c r="C36" s="17"/>
      <c r="D36" s="17"/>
      <c r="E36" s="17"/>
      <c r="F36" s="17"/>
      <c r="G36" s="1"/>
      <c r="H36" s="1"/>
      <c r="I36" s="1"/>
      <c r="J36" s="1"/>
      <c r="K36" s="1"/>
      <c r="L36" s="1"/>
      <c r="M36" s="1"/>
      <c r="N36" s="1"/>
    </row>
  </sheetData>
  <mergeCells count="4">
    <mergeCell ref="D17:F17"/>
    <mergeCell ref="E30:F30"/>
    <mergeCell ref="B34:F34"/>
    <mergeCell ref="B36:F36"/>
  </mergeCells>
  <phoneticPr fontId="1" type="noConversion"/>
  <conditionalFormatting sqref="B1:B2">
    <cfRule type="duplicateValues" dxfId="7" priority="5"/>
  </conditionalFormatting>
  <conditionalFormatting sqref="B37:B1048576 B3:B31">
    <cfRule type="duplicateValues" dxfId="6" priority="7"/>
  </conditionalFormatting>
  <conditionalFormatting sqref="O14:O16">
    <cfRule type="duplicateValues" dxfId="5" priority="36"/>
  </conditionalFormatting>
  <conditionalFormatting sqref="B32 B34:B36">
    <cfRule type="duplicateValues" dxfId="4" priority="43"/>
  </conditionalFormatting>
  <pageMargins left="0.7" right="0.7" top="0.78740157499999996" bottom="0.78740157499999996" header="0.3" footer="0.3"/>
  <pageSetup paperSize="9" orientation="portrait" r:id="rId1"/>
  <headerFooter>
    <oddHeader>&amp;C&amp;"Verdana"&amp;7&amp;K000000 SŽ: Interní&amp;1#_x000D_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0974D-127E-437E-8543-62414907D639}">
  <dimension ref="A1:N32"/>
  <sheetViews>
    <sheetView tabSelected="1" topLeftCell="A17" workbookViewId="0">
      <selection activeCell="H23" sqref="H23"/>
    </sheetView>
  </sheetViews>
  <sheetFormatPr defaultRowHeight="13.5" x14ac:dyDescent="0.3"/>
  <cols>
    <col min="1" max="1" width="6.765625" customWidth="1"/>
    <col min="2" max="2" width="67.15234375" customWidth="1"/>
    <col min="3" max="3" width="12.23046875" customWidth="1"/>
    <col min="4" max="4" width="4.765625" customWidth="1"/>
    <col min="5" max="5" width="6.15234375" customWidth="1"/>
    <col min="6" max="6" width="12.61328125" customWidth="1"/>
  </cols>
  <sheetData>
    <row r="1" spans="1:14" x14ac:dyDescent="0.3">
      <c r="A1" s="1"/>
      <c r="B1" s="8" t="s">
        <v>59</v>
      </c>
      <c r="C1" s="1"/>
      <c r="D1" s="1"/>
      <c r="E1" s="1"/>
      <c r="F1" s="1"/>
      <c r="G1" s="1"/>
      <c r="H1" s="1"/>
      <c r="I1" s="1"/>
      <c r="J1" s="1"/>
      <c r="K1" s="1"/>
      <c r="L1" s="1"/>
      <c r="M1" s="1"/>
      <c r="N1" s="1"/>
    </row>
    <row r="2" spans="1:14" ht="14" thickBot="1" x14ac:dyDescent="0.35">
      <c r="A2" s="1"/>
      <c r="B2" s="8" t="s">
        <v>64</v>
      </c>
      <c r="C2" s="1"/>
      <c r="D2" s="1"/>
      <c r="E2" s="1"/>
      <c r="F2" s="1"/>
      <c r="G2" s="1"/>
      <c r="H2" s="1"/>
      <c r="I2" s="1"/>
      <c r="J2" s="1"/>
      <c r="K2" s="1"/>
      <c r="L2" s="1"/>
      <c r="M2" s="1"/>
      <c r="N2" s="1"/>
    </row>
    <row r="3" spans="1:14" ht="52.5" thickBot="1" x14ac:dyDescent="0.35">
      <c r="A3" s="9" t="s">
        <v>1</v>
      </c>
      <c r="B3" s="10" t="s">
        <v>0</v>
      </c>
      <c r="C3" s="9" t="s">
        <v>2</v>
      </c>
      <c r="D3" s="10" t="s">
        <v>6</v>
      </c>
      <c r="E3" s="9" t="s">
        <v>3</v>
      </c>
      <c r="F3" s="9" t="s">
        <v>4</v>
      </c>
      <c r="G3" s="1"/>
      <c r="H3" s="1"/>
      <c r="I3" s="1"/>
      <c r="J3" s="1"/>
      <c r="K3" s="1"/>
      <c r="L3" s="1"/>
      <c r="M3" s="1"/>
      <c r="N3" s="1"/>
    </row>
    <row r="4" spans="1:14" ht="52" x14ac:dyDescent="0.3">
      <c r="A4" s="33">
        <v>1</v>
      </c>
      <c r="B4" s="23" t="s">
        <v>12</v>
      </c>
      <c r="C4" s="25"/>
      <c r="D4" s="24" t="s">
        <v>8</v>
      </c>
      <c r="E4" s="24">
        <v>1</v>
      </c>
      <c r="F4" s="34">
        <f t="shared" ref="F4:F25" si="0">C4*E4</f>
        <v>0</v>
      </c>
      <c r="G4" s="1"/>
      <c r="H4" s="1"/>
      <c r="I4" s="1"/>
      <c r="J4" s="1"/>
      <c r="K4" s="1"/>
      <c r="L4" s="1"/>
      <c r="M4" s="1"/>
      <c r="N4" s="1"/>
    </row>
    <row r="5" spans="1:14" ht="52" x14ac:dyDescent="0.3">
      <c r="A5" s="33">
        <v>2</v>
      </c>
      <c r="B5" s="23" t="s">
        <v>13</v>
      </c>
      <c r="C5" s="25"/>
      <c r="D5" s="24" t="s">
        <v>8</v>
      </c>
      <c r="E5" s="24">
        <v>1</v>
      </c>
      <c r="F5" s="34">
        <f t="shared" si="0"/>
        <v>0</v>
      </c>
      <c r="G5" s="1"/>
      <c r="H5" s="1"/>
      <c r="I5" s="1"/>
      <c r="J5" s="1"/>
      <c r="K5" s="1"/>
      <c r="L5" s="1"/>
      <c r="M5" s="1"/>
      <c r="N5" s="1"/>
    </row>
    <row r="6" spans="1:14" ht="52" x14ac:dyDescent="0.3">
      <c r="A6" s="33">
        <v>3</v>
      </c>
      <c r="B6" s="23" t="s">
        <v>14</v>
      </c>
      <c r="C6" s="25"/>
      <c r="D6" s="24" t="s">
        <v>8</v>
      </c>
      <c r="E6" s="24">
        <v>1</v>
      </c>
      <c r="F6" s="34">
        <f t="shared" si="0"/>
        <v>0</v>
      </c>
      <c r="G6" s="1"/>
      <c r="H6" s="1"/>
      <c r="I6" s="1"/>
      <c r="J6" s="1"/>
      <c r="K6" s="1"/>
      <c r="L6" s="1"/>
      <c r="M6" s="1"/>
      <c r="N6" s="1"/>
    </row>
    <row r="7" spans="1:14" ht="52" x14ac:dyDescent="0.3">
      <c r="A7" s="33">
        <v>4</v>
      </c>
      <c r="B7" s="23" t="s">
        <v>15</v>
      </c>
      <c r="C7" s="25"/>
      <c r="D7" s="24" t="s">
        <v>5</v>
      </c>
      <c r="E7" s="24">
        <v>2</v>
      </c>
      <c r="F7" s="34">
        <f t="shared" si="0"/>
        <v>0</v>
      </c>
      <c r="G7" s="1"/>
      <c r="H7" s="1"/>
      <c r="I7" s="1"/>
      <c r="J7" s="1"/>
      <c r="K7" s="1"/>
      <c r="L7" s="1"/>
      <c r="M7" s="1"/>
      <c r="N7" s="1"/>
    </row>
    <row r="8" spans="1:14" ht="52" x14ac:dyDescent="0.3">
      <c r="A8" s="33">
        <v>5</v>
      </c>
      <c r="B8" s="23" t="s">
        <v>17</v>
      </c>
      <c r="C8" s="25"/>
      <c r="D8" s="24" t="s">
        <v>10</v>
      </c>
      <c r="E8" s="24">
        <v>4</v>
      </c>
      <c r="F8" s="34">
        <f t="shared" si="0"/>
        <v>0</v>
      </c>
      <c r="G8" s="1"/>
      <c r="H8" s="1"/>
      <c r="I8" s="1"/>
      <c r="J8" s="1"/>
      <c r="K8" s="1"/>
      <c r="L8" s="1"/>
      <c r="M8" s="1"/>
      <c r="N8" s="1"/>
    </row>
    <row r="9" spans="1:14" ht="83.25" customHeight="1" x14ac:dyDescent="0.3">
      <c r="A9" s="33">
        <v>6</v>
      </c>
      <c r="B9" s="23" t="s">
        <v>16</v>
      </c>
      <c r="C9" s="25"/>
      <c r="D9" s="24" t="s">
        <v>8</v>
      </c>
      <c r="E9" s="24">
        <v>9</v>
      </c>
      <c r="F9" s="34">
        <f t="shared" si="0"/>
        <v>0</v>
      </c>
      <c r="G9" s="1"/>
      <c r="H9" s="1"/>
      <c r="I9" s="1"/>
      <c r="J9" s="1"/>
      <c r="K9" s="1"/>
      <c r="L9" s="1"/>
      <c r="M9" s="1"/>
      <c r="N9" s="1"/>
    </row>
    <row r="10" spans="1:14" ht="52" x14ac:dyDescent="0.3">
      <c r="A10" s="33">
        <v>7</v>
      </c>
      <c r="B10" s="23" t="s">
        <v>18</v>
      </c>
      <c r="C10" s="25"/>
      <c r="D10" s="24" t="s">
        <v>5</v>
      </c>
      <c r="E10" s="24">
        <v>9</v>
      </c>
      <c r="F10" s="34">
        <f t="shared" si="0"/>
        <v>0</v>
      </c>
      <c r="G10" s="1"/>
      <c r="H10" s="1"/>
      <c r="I10" s="1"/>
      <c r="J10" s="1"/>
      <c r="K10" s="1"/>
      <c r="L10" s="1"/>
      <c r="M10" s="1"/>
      <c r="N10" s="1"/>
    </row>
    <row r="11" spans="1:14" ht="52" x14ac:dyDescent="0.3">
      <c r="A11" s="33">
        <v>8</v>
      </c>
      <c r="B11" s="23" t="s">
        <v>21</v>
      </c>
      <c r="C11" s="25"/>
      <c r="D11" s="24" t="s">
        <v>5</v>
      </c>
      <c r="E11" s="24">
        <v>1</v>
      </c>
      <c r="F11" s="34">
        <f t="shared" si="0"/>
        <v>0</v>
      </c>
      <c r="G11" s="1"/>
      <c r="H11" s="1"/>
      <c r="I11" s="1"/>
      <c r="J11" s="1"/>
      <c r="K11" s="1"/>
      <c r="L11" s="1"/>
      <c r="M11" s="1"/>
      <c r="N11" s="1"/>
    </row>
    <row r="12" spans="1:14" ht="52" x14ac:dyDescent="0.3">
      <c r="A12" s="33">
        <v>9</v>
      </c>
      <c r="B12" s="23" t="s">
        <v>20</v>
      </c>
      <c r="C12" s="25"/>
      <c r="D12" s="24" t="s">
        <v>5</v>
      </c>
      <c r="E12" s="23">
        <v>1</v>
      </c>
      <c r="F12" s="34">
        <f t="shared" si="0"/>
        <v>0</v>
      </c>
      <c r="G12" s="1"/>
      <c r="H12" s="1"/>
      <c r="I12" s="1"/>
      <c r="J12" s="1"/>
      <c r="K12" s="1"/>
      <c r="L12" s="1"/>
      <c r="M12" s="1"/>
      <c r="N12" s="1"/>
    </row>
    <row r="13" spans="1:14" ht="52" x14ac:dyDescent="0.3">
      <c r="A13" s="33">
        <v>10</v>
      </c>
      <c r="B13" s="23" t="s">
        <v>19</v>
      </c>
      <c r="C13" s="25"/>
      <c r="D13" s="24" t="s">
        <v>5</v>
      </c>
      <c r="E13" s="24">
        <v>1</v>
      </c>
      <c r="F13" s="34">
        <f t="shared" si="0"/>
        <v>0</v>
      </c>
      <c r="G13" s="1"/>
      <c r="H13" s="1"/>
      <c r="I13" s="1"/>
      <c r="J13" s="1"/>
      <c r="K13" s="1"/>
      <c r="L13" s="1"/>
      <c r="M13" s="1"/>
      <c r="N13" s="1"/>
    </row>
    <row r="14" spans="1:14" ht="52" x14ac:dyDescent="0.3">
      <c r="A14" s="33">
        <v>11</v>
      </c>
      <c r="B14" s="23" t="s">
        <v>22</v>
      </c>
      <c r="C14" s="25"/>
      <c r="D14" s="24" t="s">
        <v>5</v>
      </c>
      <c r="E14" s="24">
        <v>1</v>
      </c>
      <c r="F14" s="34">
        <f t="shared" si="0"/>
        <v>0</v>
      </c>
      <c r="G14" s="1"/>
      <c r="H14" s="1"/>
      <c r="I14" s="1"/>
      <c r="J14" s="1"/>
      <c r="K14" s="1"/>
      <c r="L14" s="1"/>
      <c r="M14" s="1"/>
      <c r="N14" s="1"/>
    </row>
    <row r="15" spans="1:14" ht="39" x14ac:dyDescent="0.3">
      <c r="A15" s="33">
        <v>12</v>
      </c>
      <c r="B15" s="23" t="s">
        <v>23</v>
      </c>
      <c r="C15" s="25"/>
      <c r="D15" s="24" t="s">
        <v>5</v>
      </c>
      <c r="E15" s="24">
        <v>1</v>
      </c>
      <c r="F15" s="34">
        <f t="shared" si="0"/>
        <v>0</v>
      </c>
      <c r="G15" s="1"/>
      <c r="H15" s="1"/>
      <c r="I15" s="1"/>
      <c r="J15" s="1"/>
      <c r="K15" s="1"/>
      <c r="L15" s="1"/>
      <c r="M15" s="1"/>
      <c r="N15" s="1"/>
    </row>
    <row r="16" spans="1:14" ht="39" x14ac:dyDescent="0.3">
      <c r="A16" s="33">
        <v>13</v>
      </c>
      <c r="B16" s="23" t="s">
        <v>24</v>
      </c>
      <c r="C16" s="25"/>
      <c r="D16" s="24" t="s">
        <v>5</v>
      </c>
      <c r="E16" s="24">
        <v>1</v>
      </c>
      <c r="F16" s="34">
        <f t="shared" si="0"/>
        <v>0</v>
      </c>
      <c r="G16" s="1"/>
      <c r="H16" s="1"/>
      <c r="I16" s="1"/>
      <c r="J16" s="1"/>
      <c r="K16" s="1"/>
      <c r="L16" s="1"/>
      <c r="M16" s="1"/>
      <c r="N16" s="1"/>
    </row>
    <row r="17" spans="1:14" ht="53.25" customHeight="1" x14ac:dyDescent="0.3">
      <c r="A17" s="33">
        <v>14</v>
      </c>
      <c r="B17" s="23" t="s">
        <v>25</v>
      </c>
      <c r="C17" s="25"/>
      <c r="D17" s="24" t="s">
        <v>5</v>
      </c>
      <c r="E17" s="24">
        <v>1</v>
      </c>
      <c r="F17" s="34">
        <f t="shared" si="0"/>
        <v>0</v>
      </c>
      <c r="G17" s="1"/>
      <c r="H17" s="1"/>
      <c r="I17" s="1"/>
      <c r="J17" s="1"/>
      <c r="K17" s="1"/>
      <c r="L17" s="1"/>
      <c r="M17" s="1"/>
      <c r="N17" s="1"/>
    </row>
    <row r="18" spans="1:14" ht="52" x14ac:dyDescent="0.3">
      <c r="A18" s="33">
        <v>15</v>
      </c>
      <c r="B18" s="23" t="s">
        <v>26</v>
      </c>
      <c r="C18" s="25"/>
      <c r="D18" s="24" t="s">
        <v>5</v>
      </c>
      <c r="E18" s="24">
        <v>1</v>
      </c>
      <c r="F18" s="34">
        <f t="shared" si="0"/>
        <v>0</v>
      </c>
      <c r="G18" s="1"/>
      <c r="H18" s="1"/>
      <c r="I18" s="1"/>
      <c r="J18" s="1"/>
      <c r="K18" s="1"/>
      <c r="L18" s="1"/>
      <c r="M18" s="1"/>
      <c r="N18" s="1"/>
    </row>
    <row r="19" spans="1:14" ht="52" x14ac:dyDescent="0.3">
      <c r="A19" s="33">
        <v>16</v>
      </c>
      <c r="B19" s="23" t="s">
        <v>27</v>
      </c>
      <c r="C19" s="25"/>
      <c r="D19" s="24" t="s">
        <v>5</v>
      </c>
      <c r="E19" s="24">
        <v>1</v>
      </c>
      <c r="F19" s="34">
        <f t="shared" si="0"/>
        <v>0</v>
      </c>
      <c r="G19" s="1"/>
      <c r="H19" s="1"/>
      <c r="I19" s="1"/>
      <c r="J19" s="1"/>
      <c r="K19" s="1"/>
      <c r="L19" s="1"/>
      <c r="M19" s="1"/>
      <c r="N19" s="1"/>
    </row>
    <row r="20" spans="1:14" ht="52" x14ac:dyDescent="0.3">
      <c r="A20" s="33">
        <v>17</v>
      </c>
      <c r="B20" s="23" t="s">
        <v>28</v>
      </c>
      <c r="C20" s="25"/>
      <c r="D20" s="24" t="s">
        <v>5</v>
      </c>
      <c r="E20" s="24">
        <v>1</v>
      </c>
      <c r="F20" s="34">
        <f t="shared" si="0"/>
        <v>0</v>
      </c>
      <c r="G20" s="1"/>
      <c r="H20" s="1"/>
      <c r="I20" s="1"/>
      <c r="J20" s="1"/>
      <c r="K20" s="1"/>
      <c r="L20" s="1"/>
      <c r="M20" s="1"/>
      <c r="N20" s="1"/>
    </row>
    <row r="21" spans="1:14" ht="39" x14ac:dyDescent="0.3">
      <c r="A21" s="33">
        <v>18</v>
      </c>
      <c r="B21" s="23" t="s">
        <v>29</v>
      </c>
      <c r="C21" s="25"/>
      <c r="D21" s="24" t="s">
        <v>5</v>
      </c>
      <c r="E21" s="24">
        <v>3</v>
      </c>
      <c r="F21" s="34">
        <f t="shared" si="0"/>
        <v>0</v>
      </c>
      <c r="G21" s="1"/>
      <c r="H21" s="1"/>
      <c r="I21" s="1"/>
      <c r="J21" s="1"/>
      <c r="K21" s="1"/>
      <c r="L21" s="1"/>
      <c r="M21" s="1"/>
      <c r="N21" s="1"/>
    </row>
    <row r="22" spans="1:14" ht="39" x14ac:dyDescent="0.3">
      <c r="A22" s="33">
        <v>19</v>
      </c>
      <c r="B22" s="23" t="s">
        <v>30</v>
      </c>
      <c r="C22" s="25"/>
      <c r="D22" s="24" t="s">
        <v>5</v>
      </c>
      <c r="E22" s="24">
        <v>1</v>
      </c>
      <c r="F22" s="34">
        <f t="shared" si="0"/>
        <v>0</v>
      </c>
      <c r="G22" s="1"/>
      <c r="H22" s="1"/>
      <c r="I22" s="1"/>
      <c r="J22" s="1"/>
      <c r="K22" s="1"/>
      <c r="L22" s="1"/>
      <c r="M22" s="1"/>
      <c r="N22" s="1"/>
    </row>
    <row r="23" spans="1:14" ht="39" x14ac:dyDescent="0.3">
      <c r="A23" s="33">
        <v>20</v>
      </c>
      <c r="B23" s="23" t="s">
        <v>31</v>
      </c>
      <c r="C23" s="25"/>
      <c r="D23" s="24" t="s">
        <v>5</v>
      </c>
      <c r="E23" s="23">
        <v>1</v>
      </c>
      <c r="F23" s="34">
        <f t="shared" si="0"/>
        <v>0</v>
      </c>
      <c r="G23" s="1"/>
      <c r="H23" s="1"/>
      <c r="I23" s="1"/>
      <c r="J23" s="1"/>
      <c r="K23" s="1"/>
      <c r="L23" s="1"/>
      <c r="M23" s="1"/>
      <c r="N23" s="1"/>
    </row>
    <row r="24" spans="1:14" ht="39" x14ac:dyDescent="0.3">
      <c r="A24" s="33">
        <v>21</v>
      </c>
      <c r="B24" s="23" t="s">
        <v>32</v>
      </c>
      <c r="C24" s="25"/>
      <c r="D24" s="24" t="s">
        <v>8</v>
      </c>
      <c r="E24" s="23">
        <v>1</v>
      </c>
      <c r="F24" s="34">
        <f t="shared" si="0"/>
        <v>0</v>
      </c>
      <c r="G24" s="1"/>
      <c r="H24" s="1"/>
      <c r="I24" s="1"/>
      <c r="J24" s="1"/>
      <c r="K24" s="1"/>
      <c r="L24" s="1"/>
      <c r="M24" s="1"/>
      <c r="N24" s="1"/>
    </row>
    <row r="25" spans="1:14" ht="39" x14ac:dyDescent="0.3">
      <c r="A25" s="33">
        <v>22</v>
      </c>
      <c r="B25" s="23" t="s">
        <v>33</v>
      </c>
      <c r="C25" s="25"/>
      <c r="D25" s="24" t="s">
        <v>5</v>
      </c>
      <c r="E25" s="23">
        <v>1</v>
      </c>
      <c r="F25" s="34">
        <f t="shared" si="0"/>
        <v>0</v>
      </c>
      <c r="G25" s="1"/>
      <c r="H25" s="1"/>
      <c r="I25" s="1"/>
      <c r="J25" s="1"/>
      <c r="K25" s="1"/>
      <c r="L25" s="1"/>
      <c r="M25" s="1"/>
      <c r="N25" s="1"/>
    </row>
    <row r="26" spans="1:14" ht="15.5" x14ac:dyDescent="0.35">
      <c r="A26" s="1"/>
      <c r="B26" s="3" t="s">
        <v>67</v>
      </c>
      <c r="C26" s="2"/>
      <c r="D26" s="2"/>
      <c r="E26" s="15">
        <f>SUM(F4:F25)</f>
        <v>0</v>
      </c>
      <c r="F26" s="15"/>
      <c r="G26" s="1"/>
      <c r="H26" s="1"/>
      <c r="I26" s="1"/>
      <c r="J26" s="1"/>
      <c r="K26" s="1"/>
      <c r="L26" s="1"/>
      <c r="M26" s="1"/>
      <c r="N26" s="1"/>
    </row>
    <row r="27" spans="1:14" x14ac:dyDescent="0.3">
      <c r="A27" s="1"/>
      <c r="B27" s="1"/>
      <c r="C27" s="1"/>
      <c r="D27" s="1"/>
      <c r="E27" s="1"/>
      <c r="F27" s="1"/>
      <c r="G27" s="1"/>
      <c r="H27" s="1"/>
      <c r="I27" s="1"/>
      <c r="J27" s="1"/>
      <c r="K27" s="1"/>
      <c r="L27" s="1"/>
      <c r="M27" s="1"/>
      <c r="N27" s="1"/>
    </row>
    <row r="28" spans="1:14" ht="16.5" customHeight="1" x14ac:dyDescent="0.45">
      <c r="A28" s="1"/>
      <c r="B28" s="13" t="s">
        <v>7</v>
      </c>
      <c r="C28" s="14"/>
      <c r="D28" s="14"/>
      <c r="E28" s="14"/>
      <c r="F28" s="4"/>
      <c r="G28" s="32"/>
      <c r="H28" s="1"/>
      <c r="I28" s="1"/>
      <c r="J28" s="1"/>
      <c r="K28" s="1"/>
      <c r="L28" s="1"/>
      <c r="M28" s="1"/>
      <c r="N28" s="1"/>
    </row>
    <row r="29" spans="1:14" ht="17.5" customHeight="1" x14ac:dyDescent="0.3">
      <c r="A29" s="1"/>
      <c r="B29" s="18" t="s">
        <v>58</v>
      </c>
      <c r="C29" s="11"/>
      <c r="D29" s="11"/>
      <c r="E29" s="11"/>
      <c r="F29" s="11"/>
      <c r="G29" s="31"/>
      <c r="H29" s="1"/>
      <c r="I29" s="1"/>
      <c r="J29" s="1"/>
      <c r="K29" s="1"/>
      <c r="L29" s="1"/>
      <c r="M29" s="1"/>
      <c r="N29" s="1"/>
    </row>
    <row r="30" spans="1:14" ht="15.5" customHeight="1" x14ac:dyDescent="0.35">
      <c r="A30" s="1"/>
      <c r="B30" s="16" t="s">
        <v>61</v>
      </c>
      <c r="C30" s="17"/>
      <c r="D30" s="17"/>
      <c r="E30" s="17"/>
      <c r="F30" s="17"/>
      <c r="G30" s="1"/>
      <c r="H30" s="1"/>
      <c r="I30" s="1"/>
      <c r="J30" s="1"/>
      <c r="K30" s="1"/>
      <c r="L30" s="1"/>
      <c r="M30" s="1"/>
      <c r="N30" s="1"/>
    </row>
    <row r="31" spans="1:14" ht="15.5" x14ac:dyDescent="0.35">
      <c r="A31" s="1"/>
      <c r="B31" s="5" t="s">
        <v>62</v>
      </c>
      <c r="C31" s="6"/>
      <c r="D31" s="6"/>
      <c r="E31" s="6"/>
      <c r="F31" s="7"/>
      <c r="G31" s="1"/>
      <c r="H31" s="1"/>
      <c r="I31" s="1"/>
      <c r="J31" s="1"/>
      <c r="K31" s="1"/>
      <c r="L31" s="1"/>
      <c r="M31" s="1"/>
      <c r="N31" s="1"/>
    </row>
    <row r="32" spans="1:14" ht="15.5" x14ac:dyDescent="0.35">
      <c r="A32" s="1"/>
      <c r="B32" s="16" t="s">
        <v>65</v>
      </c>
      <c r="C32" s="17"/>
      <c r="D32" s="17"/>
      <c r="E32" s="17"/>
      <c r="F32" s="17"/>
      <c r="G32" s="1"/>
      <c r="H32" s="1"/>
      <c r="I32" s="1"/>
      <c r="J32" s="1"/>
      <c r="K32" s="1"/>
      <c r="L32" s="1"/>
      <c r="M32" s="1"/>
      <c r="N32" s="1"/>
    </row>
  </sheetData>
  <mergeCells count="3">
    <mergeCell ref="E26:F26"/>
    <mergeCell ref="B30:F30"/>
    <mergeCell ref="B32:F32"/>
  </mergeCells>
  <conditionalFormatting sqref="M9">
    <cfRule type="duplicateValues" dxfId="3" priority="3"/>
  </conditionalFormatting>
  <conditionalFormatting sqref="B1:B2">
    <cfRule type="duplicateValues" dxfId="2" priority="2"/>
  </conditionalFormatting>
  <conditionalFormatting sqref="B28 B30:B32">
    <cfRule type="duplicateValues" dxfId="1" priority="1"/>
  </conditionalFormatting>
  <conditionalFormatting sqref="B3:B27">
    <cfRule type="duplicateValues" dxfId="0" priority="46"/>
  </conditionalFormatting>
  <pageMargins left="0.7" right="0.7" top="0.78740157499999996" bottom="0.78740157499999996" header="0.3" footer="0.3"/>
</worksheet>
</file>

<file path=docMetadata/LabelInfo.xml><?xml version="1.0" encoding="utf-8"?>
<clbl:labelList xmlns:clbl="http://schemas.microsoft.com/office/2020/mipLabelMetadata">
  <clbl:label id="{65334bdb-ef60-40ad-ad10-aebc1eeffaa2}" enabled="1" method="Standard" siteId="{f0ab7d6a-64b0-4696-9f4d-d69909c6e895}"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havarijní opravy</vt:lpstr>
      <vt:lpstr>výhledové opravy</vt:lpstr>
    </vt:vector>
  </TitlesOfParts>
  <Company>Sprava zeleznic, statni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Křížek Libor</dc:creator>
  <cp:lastModifiedBy>OVZ</cp:lastModifiedBy>
  <dcterms:created xsi:type="dcterms:W3CDTF">2024-01-03T10:18:15Z</dcterms:created>
  <dcterms:modified xsi:type="dcterms:W3CDTF">2026-06-28T09:28:41Z</dcterms:modified>
</cp:coreProperties>
</file>